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43-46 Замена ДГР\№43 Замена ДГР и ТСН 1000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E14" i="33"/>
  <c r="D13" i="33"/>
  <c r="D14" i="33" s="1"/>
  <c r="F13" i="33"/>
  <c r="F14" i="33" s="1"/>
  <c r="F18" i="33" s="1"/>
  <c r="F23" i="33" s="1"/>
  <c r="F33" i="33" s="1"/>
  <c r="E16" i="33"/>
  <c r="E17" i="33" s="1"/>
  <c r="E18" i="33" s="1"/>
  <c r="E21" i="33" s="1"/>
  <c r="E22" i="33" s="1"/>
  <c r="E23" i="33" s="1"/>
  <c r="E33" i="33" s="1"/>
  <c r="F34" i="33" l="1"/>
  <c r="F35" i="33" s="1"/>
  <c r="F36" i="33" s="1"/>
  <c r="H14" i="33"/>
  <c r="D16" i="33"/>
  <c r="J16" i="33"/>
  <c r="E35" i="33"/>
  <c r="E36" i="33" s="1"/>
  <c r="E34" i="33"/>
  <c r="H13" i="33"/>
  <c r="D17" i="33" l="1"/>
  <c r="H16" i="33"/>
  <c r="H17" i="33" l="1"/>
  <c r="D18" i="33"/>
  <c r="D21" i="33" l="1"/>
  <c r="H18" i="33"/>
  <c r="D22" i="33" l="1"/>
  <c r="H21" i="33"/>
  <c r="H22" i="33" l="1"/>
  <c r="D23" i="33"/>
  <c r="D33" i="33" l="1"/>
  <c r="H23" i="33"/>
  <c r="G31" i="33" l="1"/>
  <c r="G26" i="33"/>
  <c r="D34" i="33"/>
  <c r="D35" i="33"/>
  <c r="H26" i="33" l="1"/>
  <c r="D36" i="33"/>
  <c r="G32" i="33"/>
  <c r="H32" i="33" s="1"/>
  <c r="G27" i="33" s="1"/>
  <c r="H27" i="33" s="1"/>
  <c r="H31" i="33"/>
  <c r="G28" i="33" l="1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<sst xmlns="http://schemas.openxmlformats.org/spreadsheetml/2006/main" count="50" uniqueCount="49">
  <si>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</si>
  <si>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</si>
  <si>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</si>
  <si>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</si>
  <si>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</si>
  <si>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</si>
  <si>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</si>
  <si>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</si>
  <si>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</si>
  <si>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</si>
  <si>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</si>
  <si>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</si>
  <si>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</si>
  <si>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</si>
  <si>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</si>
  <si>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</si>
  <si>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</si>
  <si>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</si>
  <si>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</si>
  <si>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</si>
  <si>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</si>
  <si>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</si>
  <si>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</si>
  <si>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</si>
  <si>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</si>
  <si>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</si>
  <si>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</si>
  <si>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</si>
  <si>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</si>
  <si>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</si>
  <si>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</si>
  <si>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</si>
  <si>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</si>
  <si>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</si>
  <si>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</si>
  <si>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</si>
  <si>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</si>
  <si>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</si>
  <si>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</si>
  <si>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</si>
  <si>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</si>
  <si>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</si>
  <si>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</si>
  <si>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</si>
  <si>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</si>
  <si>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Замена ДГР</t>
  </si>
  <si>
    <t>Замена ДГР и ТСН 1000</t>
  </si>
  <si>
    <t xml:space="preserve"> СВОДНЫЙ   СМЕТНЫЙ  РАСЧЕТ  СТОИМОСТИ  СТРОИТЕЛЬСТВА (проект) №43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</si>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</sst>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8022.01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47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46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48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271.24</v>
      </c>
      <c r="F12" s="49">
        <v>4992.6400000000003</v>
      </c>
      <c r="G12" s="47"/>
      <c r="H12" s="48">
        <f>SUM(D12:G12)</f>
        <v>5263.88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271.24</v>
      </c>
      <c r="F13" s="61">
        <f>SUM(F12:F12)</f>
        <v>4992.6400000000003</v>
      </c>
      <c r="G13" s="61"/>
      <c r="H13" s="61">
        <f>SUM(D13:G13)</f>
        <v>5263.88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271.24</v>
      </c>
      <c r="F14" s="61">
        <f>F13</f>
        <v>4992.6400000000003</v>
      </c>
      <c r="G14" s="61"/>
      <c r="H14" s="61">
        <f>SUM(D14:G14)</f>
        <v>5263.88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6.78</v>
      </c>
      <c r="F16" s="47"/>
      <c r="G16" s="47"/>
      <c r="H16" s="48">
        <f>SUM(D16:G16)</f>
        <v>6.78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6.78</v>
      </c>
      <c r="F17" s="64"/>
      <c r="G17" s="64"/>
      <c r="H17" s="61">
        <f>SUM(D17:G17)</f>
        <v>6.78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278.02</v>
      </c>
      <c r="F18" s="64">
        <f>F14+F17</f>
        <v>4992.6400000000003</v>
      </c>
      <c r="G18" s="64"/>
      <c r="H18" s="61">
        <f>SUM(D18:G18)</f>
        <v>5270.66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607.94000000000005</v>
      </c>
      <c r="H20" s="48">
        <f>SUM(D20:G20)</f>
        <v>607.94000000000005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5.28</v>
      </c>
      <c r="F21" s="44"/>
      <c r="G21" s="57"/>
      <c r="H21" s="48">
        <f>SUM(D21:G21)</f>
        <v>5.28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5.28</v>
      </c>
      <c r="F22" s="64"/>
      <c r="G22" s="65">
        <f>SUM(G19:G21)</f>
        <v>607.94000000000005</v>
      </c>
      <c r="H22" s="61">
        <f>SUM(D22:G22)</f>
        <v>613.22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283.3</v>
      </c>
      <c r="F23" s="64">
        <f>F22+F18</f>
        <v>4992.6400000000003</v>
      </c>
      <c r="G23" s="64">
        <f>G22+G18</f>
        <v>607.94000000000005</v>
      </c>
      <c r="H23" s="61">
        <f>SUM(D23:G23)</f>
        <v>5883.88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125.92</v>
      </c>
      <c r="H26" s="46">
        <f t="shared" ref="H26:H36" si="0">SUM(D26:G26)</f>
        <v>125.92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342.07</v>
      </c>
      <c r="H27" s="46">
        <f t="shared" si="0"/>
        <v>342.07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467.99</v>
      </c>
      <c r="H28" s="66">
        <f t="shared" si="0"/>
        <v>467.99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((47.26*1.1*0.5*0.77)+(3.45+2.76*1))*4.83</f>
        <v>126.66</v>
      </c>
      <c r="H30" s="46">
        <f>SUM(D30:G30)</f>
        <v>126.66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11.77</v>
      </c>
      <c r="H31" s="46">
        <f>SUM(D31:G31)</f>
        <v>11.77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138.43</v>
      </c>
      <c r="H32" s="66">
        <f>SUM(D32:G32)</f>
        <v>138.43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283.3</v>
      </c>
      <c r="F33" s="64">
        <f>F23+F28+F32</f>
        <v>4992.6400000000003</v>
      </c>
      <c r="G33" s="64">
        <f>G23+G28+G32</f>
        <v>1214.3599999999999</v>
      </c>
      <c r="H33" s="64">
        <f>H23+H28+H32</f>
        <v>6490.3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8.5</v>
      </c>
      <c r="F34" s="47">
        <f>ROUND(F33*3%,2)</f>
        <v>149.78</v>
      </c>
      <c r="G34" s="47">
        <f>ROUND(G33*3%,2)</f>
        <v>36.43</v>
      </c>
      <c r="H34" s="77">
        <f t="shared" si="0"/>
        <v>194.71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291.8</v>
      </c>
      <c r="F35" s="67">
        <f>F33+F34</f>
        <v>5142.42</v>
      </c>
      <c r="G35" s="64">
        <f>G33+G34</f>
        <v>1250.79</v>
      </c>
      <c r="H35" s="78">
        <f t="shared" si="0"/>
        <v>6685.01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58.36</v>
      </c>
      <c r="F36" s="64">
        <f>ROUND(F35*0.2,2)</f>
        <v>1028.48</v>
      </c>
      <c r="G36" s="64">
        <f>ROUND(G35*0.2,2)</f>
        <v>250.16</v>
      </c>
      <c r="H36" s="77">
        <f t="shared" si="0"/>
        <v>1337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8022.01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2026-01-15T05:20:03Z</dcterms:modified>
</cp:coreProperties>
</file>